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shapes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bgootjes_worldbank_org/Documents/Documents/Fiscal rules/Fiscal Rules GEP Chapter/Episodes WP/Output/"/>
    </mc:Choice>
  </mc:AlternateContent>
  <xr:revisionPtr revIDLastSave="26" documentId="8_{C8B416A7-C46A-4687-9349-48E70A3F0D27}" xr6:coauthVersionLast="47" xr6:coauthVersionMax="47" xr10:uidLastSave="{123DC569-23ED-4F85-9EB1-0E87DE22D544}"/>
  <bookViews>
    <workbookView xWindow="28680" yWindow="-120" windowWidth="29040" windowHeight="15720" tabRatio="853" activeTab="1"/>
  </bookViews>
  <sheets>
    <sheet name="Figure 3a" sheetId="49" r:id="rId1"/>
    <sheet name="EMDE" sheetId="68" r:id="rId2"/>
    <sheet name="AE" sheetId="69" r:id="rId3"/>
  </sheets>
  <externalReferences>
    <externalReference r:id="rId4"/>
  </externalReference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<sst xmlns="http://schemas.openxmlformats.org/spreadsheetml/2006/main" xmlns:r="http://schemas.openxmlformats.org/officeDocument/2006/relationships" xmlns:xdr="http://schemas.openxmlformats.org/drawingml/2006/spreadsheetDrawing" count="13" uniqueCount="3">
  <si>
    <t>AEs</t>
  </si>
  <si>
    <t>year</t>
  </si>
  <si>
    <t>rules_in_place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</si>
</sst>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 applyBorder="true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2345"/>
      <color rgb="FFFDB714"/>
      <color rgb="FFEB1C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sharedStrings.xml" Type="http://schemas.openxmlformats.org/officeDocument/2006/relationships/sharedString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6"/><Relationship Target="theme/theme1.xml" Type="http://schemas.openxmlformats.org/officeDocument/2006/relationships/theme" Id="rId5"/><Relationship Target="externalLinks/externalLink1.xml" Type="http://schemas.openxmlformats.org/officeDocument/2006/relationships/externalLink" Id="rId4"/></Relationships>
</file>

<file path=xl/charts/_rels/chart1.xml.rels><?xml version="1.0" encoding="UTF-8"?><Relationships xmlns="http://schemas.openxmlformats.org/package/2006/relationships"><Relationship Target="../drawings/drawing2.xml" Type="http://schemas.openxmlformats.org/officeDocument/2006/relationships/chartUserShapes" Id="rId3"/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80091473714301"/>
          <c:y val="0.11903662500902984"/>
          <c:w val="0.87223589238845156"/>
          <c:h val="0.70299385971249007"/>
        </c:manualLayout>
      </c:layout>
      <c:lineChart>
        <c:grouping val="standard"/>
        <c:varyColors val="0"/>
        <c:ser>
          <c:idx val="0"/>
          <c:order val="0"/>
          <c:tx>
            <c:strRef>
              <c:f>'Figure 3a'!$B$1</c:f>
              <c:strCache>
                <c:ptCount val="1"/>
                <c:pt idx="0">
                  <c:v>EMDEs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cat>
            <c:numRef>
              <c:f>'Figure 3a'!$A$2:$A$41</c:f>
              <c:numCache>
                <c:formatCode>General</c:formatCode>
                <c:ptCount val="40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</c:numCache>
            </c:numRef>
          </c:cat>
          <c:val>
            <c:numRef>
              <c:f>'Figure 3a'!$B$2:$B$41</c:f>
              <c:numCache>
                <c:formatCode>General</c:formatCode>
                <c:ptCount val="40"/>
                <c:pt idx="0">
                  <c:v>1.3071895577013493</c:v>
                </c:pt>
                <c:pt idx="1">
                  <c:v>1.3071895577013493</c:v>
                </c:pt>
                <c:pt idx="2">
                  <c:v>1.3071895577013493</c:v>
                </c:pt>
                <c:pt idx="3">
                  <c:v>1.9607843831181526</c:v>
                </c:pt>
                <c:pt idx="4">
                  <c:v>1.9607843831181526</c:v>
                </c:pt>
                <c:pt idx="5">
                  <c:v>1.9607843831181526</c:v>
                </c:pt>
                <c:pt idx="6">
                  <c:v>1.9607843831181526</c:v>
                </c:pt>
                <c:pt idx="7">
                  <c:v>1.9607843831181526</c:v>
                </c:pt>
                <c:pt idx="8">
                  <c:v>1.9607843831181526</c:v>
                </c:pt>
                <c:pt idx="9">
                  <c:v>1.9607843831181526</c:v>
                </c:pt>
                <c:pt idx="10">
                  <c:v>1.9607843831181526</c:v>
                </c:pt>
                <c:pt idx="11">
                  <c:v>1.9607843831181526</c:v>
                </c:pt>
                <c:pt idx="12">
                  <c:v>3.9215687662363052</c:v>
                </c:pt>
                <c:pt idx="13">
                  <c:v>9.1503269970417023</c:v>
                </c:pt>
                <c:pt idx="14">
                  <c:v>9.1503269970417023</c:v>
                </c:pt>
                <c:pt idx="15">
                  <c:v>16.339869797229767</c:v>
                </c:pt>
                <c:pt idx="16">
                  <c:v>18.300653994083405</c:v>
                </c:pt>
                <c:pt idx="17">
                  <c:v>22.875817120075226</c:v>
                </c:pt>
                <c:pt idx="18">
                  <c:v>24.836601316928864</c:v>
                </c:pt>
                <c:pt idx="19">
                  <c:v>26.143792271614075</c:v>
                </c:pt>
                <c:pt idx="20">
                  <c:v>27.450981736183167</c:v>
                </c:pt>
                <c:pt idx="21">
                  <c:v>30.06536066532135</c:v>
                </c:pt>
                <c:pt idx="22">
                  <c:v>31.372550129890442</c:v>
                </c:pt>
                <c:pt idx="23">
                  <c:v>32.026144862174988</c:v>
                </c:pt>
                <c:pt idx="24">
                  <c:v>31.372550129890442</c:v>
                </c:pt>
                <c:pt idx="25">
                  <c:v>33.33333432674408</c:v>
                </c:pt>
                <c:pt idx="26">
                  <c:v>34.640523791313171</c:v>
                </c:pt>
                <c:pt idx="27">
                  <c:v>35.294118523597717</c:v>
                </c:pt>
                <c:pt idx="28">
                  <c:v>41.830065846443176</c:v>
                </c:pt>
                <c:pt idx="29">
                  <c:v>43.137255311012268</c:v>
                </c:pt>
                <c:pt idx="30">
                  <c:v>44.44444477558136</c:v>
                </c:pt>
                <c:pt idx="31">
                  <c:v>45.098039507865906</c:v>
                </c:pt>
                <c:pt idx="32">
                  <c:v>45.751634240150452</c:v>
                </c:pt>
                <c:pt idx="33">
                  <c:v>48.366013169288635</c:v>
                </c:pt>
                <c:pt idx="34">
                  <c:v>50.326800346374512</c:v>
                </c:pt>
                <c:pt idx="35">
                  <c:v>50.326800346374512</c:v>
                </c:pt>
                <c:pt idx="36">
                  <c:v>50.980395078659058</c:v>
                </c:pt>
                <c:pt idx="37">
                  <c:v>52.287584543228149</c:v>
                </c:pt>
                <c:pt idx="38">
                  <c:v>53.594774007797241</c:v>
                </c:pt>
                <c:pt idx="39">
                  <c:v>55.555558204650879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2B-415C-BE45-DCFD519DFC6E}"/>
            </c:ext>
          </c:extLst>
        </c:ser>
        <c:ser>
          <c:idx val="1"/>
          <c:order val="1"/>
          <c:tx>
            <c:strRef>
              <c:f>'Figure 3a'!$C$1</c:f>
              <c:strCache>
                <c:ptCount val="1"/>
                <c:pt idx="0">
                  <c:v>AEs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'Figure 3a'!$A$2:$A$41</c:f>
              <c:numCache>
                <c:formatCode>General</c:formatCode>
                <c:ptCount val="40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</c:numCache>
            </c:numRef>
          </c:cat>
          <c:val>
            <c:numRef>
              <c:f>'Figure 3a'!$C$2:$C$41</c:f>
              <c:numCache>
                <c:formatCode>General</c:formatCode>
                <c:ptCount val="40"/>
                <c:pt idx="0">
                  <c:v>10.256410390138626</c:v>
                </c:pt>
                <c:pt idx="1">
                  <c:v>12.820513546466827</c:v>
                </c:pt>
                <c:pt idx="2">
                  <c:v>12.820513546466827</c:v>
                </c:pt>
                <c:pt idx="3">
                  <c:v>12.820513546466827</c:v>
                </c:pt>
                <c:pt idx="4">
                  <c:v>10.256410390138626</c:v>
                </c:pt>
                <c:pt idx="5">
                  <c:v>12.820513546466827</c:v>
                </c:pt>
                <c:pt idx="6">
                  <c:v>12.820513546466827</c:v>
                </c:pt>
                <c:pt idx="7">
                  <c:v>41.025641560554504</c:v>
                </c:pt>
                <c:pt idx="8">
                  <c:v>43.589743971824646</c:v>
                </c:pt>
                <c:pt idx="9">
                  <c:v>46.153846383094788</c:v>
                </c:pt>
                <c:pt idx="10">
                  <c:v>53.846156597137451</c:v>
                </c:pt>
                <c:pt idx="11">
                  <c:v>53.846156597137451</c:v>
                </c:pt>
                <c:pt idx="12">
                  <c:v>56.410259008407593</c:v>
                </c:pt>
                <c:pt idx="13">
                  <c:v>61.538463830947876</c:v>
                </c:pt>
                <c:pt idx="14">
                  <c:v>61.538463830947876</c:v>
                </c:pt>
                <c:pt idx="15">
                  <c:v>64.102566242218018</c:v>
                </c:pt>
                <c:pt idx="16">
                  <c:v>66.666668653488159</c:v>
                </c:pt>
                <c:pt idx="17">
                  <c:v>66.666668653488159</c:v>
                </c:pt>
                <c:pt idx="18">
                  <c:v>69.230771064758301</c:v>
                </c:pt>
                <c:pt idx="19">
                  <c:v>87.179487943649292</c:v>
                </c:pt>
                <c:pt idx="20">
                  <c:v>87.179487943649292</c:v>
                </c:pt>
                <c:pt idx="21">
                  <c:v>84.61538553237915</c:v>
                </c:pt>
                <c:pt idx="22">
                  <c:v>84.61538553237915</c:v>
                </c:pt>
                <c:pt idx="23">
                  <c:v>84.61538553237915</c:v>
                </c:pt>
                <c:pt idx="24">
                  <c:v>84.61538553237915</c:v>
                </c:pt>
                <c:pt idx="25">
                  <c:v>84.61538553237915</c:v>
                </c:pt>
                <c:pt idx="26">
                  <c:v>87.179487943649292</c:v>
                </c:pt>
                <c:pt idx="27">
                  <c:v>87.179487943649292</c:v>
                </c:pt>
                <c:pt idx="28">
                  <c:v>87.179487943649292</c:v>
                </c:pt>
                <c:pt idx="29">
                  <c:v>87.179487943649292</c:v>
                </c:pt>
                <c:pt idx="30">
                  <c:v>87.179487943649292</c:v>
                </c:pt>
                <c:pt idx="31">
                  <c:v>89.743590354919434</c:v>
                </c:pt>
                <c:pt idx="32">
                  <c:v>89.743590354919434</c:v>
                </c:pt>
                <c:pt idx="33">
                  <c:v>89.743590354919434</c:v>
                </c:pt>
                <c:pt idx="34">
                  <c:v>89.743590354919434</c:v>
                </c:pt>
                <c:pt idx="35">
                  <c:v>89.743590354919434</c:v>
                </c:pt>
                <c:pt idx="36">
                  <c:v>89.743590354919434</c:v>
                </c:pt>
                <c:pt idx="37">
                  <c:v>89.743590354919434</c:v>
                </c:pt>
                <c:pt idx="38">
                  <c:v>89.743590354919434</c:v>
                </c:pt>
                <c:pt idx="39">
                  <c:v>89.743590354919434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2B-415C-BE45-DCFD519DF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414511"/>
        <c:axId val="145415471"/>
      </c:lineChart>
      <c:catAx>
        <c:axId val="145414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415471"/>
        <c:crosses val="autoZero"/>
        <c:auto val="1"/>
        <c:lblAlgn val="ctr"/>
        <c:lblOffset val="100"/>
        <c:tickLblSkip val="3"/>
        <c:noMultiLvlLbl val="0"/>
      </c:catAx>
      <c:valAx>
        <c:axId val="145415471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414511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545274496937882"/>
          <c:y val="1.155963153027892E-2"/>
          <c:w val="0.44408366141732286"/>
          <c:h val="9.1795858850976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5</xdr:col>
      <xdr:colOff>0</xdr:colOff>
      <xdr:row>1</xdr:row>
      <xdr:rowOff>95249</xdr:rowOff>
    </xdr:from>
    <xdr:to>
      <xdr:col>19</xdr:col>
      <xdr:colOff>571500</xdr:colOff>
      <xdr:row>37</xdr:row>
      <xdr:rowOff>95249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C901E11E-279B-87F7-6504-674D56DE07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0.42113</cdr:x>
      <cdr:y>0.08257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323D468-672C-6B86-3F53-FCA71DBFD3E1}"/>
            </a:ext>
          </a:extLst>
        </cdr:cNvPr>
        <cdr:cNvSpPr txBox="1"/>
      </cdr:nvSpPr>
      <cdr:spPr>
        <a:xfrm xmlns:a="http://schemas.openxmlformats.org/drawingml/2006/main">
          <a:off x="0" y="0"/>
          <a:ext cx="3850822" cy="5662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 kern="1200">
              <a:latin typeface="Arial" panose="020B0604020202020204" pitchFamily="34" charset="0"/>
            </a:rPr>
            <a:t>Percent of countries</a:t>
          </a:r>
        </a:p>
      </cdr:txBody>
    </cdr:sp>
  </cdr:relSizeAnchor>
</c:userShapes>
</file>

<file path=xl/externalLinks/_rels/externalLink1.xml.rels><?xml version="1.0" encoding="UTF-8"?><Relationships xmlns="http://schemas.openxmlformats.org/package/2006/relationships"><Relationship TargetMode="External" Target="../../Figures/Figure%202/Figure%202a-shares%20with%20fiscal%20rules.xlsx" Type="http://schemas.openxmlformats.org/officeDocument/2006/relationships/externalLinkPath" Id="rId3"/><Relationship TargetMode="External" Target="https://worldbankgroup-my.sharepoint.com/personal/bgootjes_worldbank_org/Documents/Documents/Fiscal%20rules/Fiscal%20Rules%20GEP%20Chapter/Figures/Figure%202/Figure%202a-shares%20with%20fiscal%20rules.xlsx" Type="http://schemas.openxmlformats.org/officeDocument/2006/relationships/externalLinkPath" Id="rId2"/><Relationship TargetMode="External" Target="/personal/bgootjes_worldbank_org/Documents/Documents/Fiscal%20rules/Fiscal%20Rules%20GEP%20Chapter/Figures/Figure%202/Figure%202a-shares%20with%20fiscal%20rules.xlsx" Type="http://schemas.openxmlformats.org/officeDocument/2006/relationships/externalLinkPath" Id="rId1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MDE"/>
      <sheetName val="AE"/>
      <sheetName val="Figure 2a"/>
      <sheetName val="Presentation"/>
    </sheetNames>
    <sheetDataSet>
      <sheetData sheetId="0"/>
      <sheetData sheetId="1"/>
      <sheetData sheetId="2">
        <row r="1">
          <cell r="C1" t="str">
            <v>EMDEs</v>
          </cell>
        </row>
        <row r="2">
          <cell r="B2">
            <v>1985</v>
          </cell>
        </row>
        <row r="3">
          <cell r="B3">
            <v>1986</v>
          </cell>
        </row>
        <row r="4">
          <cell r="B4">
            <v>1987</v>
          </cell>
        </row>
        <row r="5">
          <cell r="B5">
            <v>1988</v>
          </cell>
        </row>
        <row r="6">
          <cell r="B6">
            <v>1989</v>
          </cell>
        </row>
        <row r="7">
          <cell r="B7">
            <v>1990</v>
          </cell>
        </row>
        <row r="8">
          <cell r="B8">
            <v>1991</v>
          </cell>
        </row>
        <row r="9">
          <cell r="B9">
            <v>1992</v>
          </cell>
        </row>
        <row r="10">
          <cell r="B10">
            <v>1993</v>
          </cell>
        </row>
        <row r="11">
          <cell r="B11">
            <v>1994</v>
          </cell>
        </row>
        <row r="12">
          <cell r="B12">
            <v>1995</v>
          </cell>
        </row>
        <row r="13">
          <cell r="B13">
            <v>1996</v>
          </cell>
        </row>
        <row r="14">
          <cell r="B14">
            <v>1997</v>
          </cell>
        </row>
        <row r="15">
          <cell r="B15">
            <v>1998</v>
          </cell>
        </row>
        <row r="16">
          <cell r="B16">
            <v>1999</v>
          </cell>
        </row>
        <row r="17">
          <cell r="B17">
            <v>2000</v>
          </cell>
        </row>
        <row r="18">
          <cell r="B18">
            <v>2001</v>
          </cell>
        </row>
        <row r="19">
          <cell r="B19">
            <v>2002</v>
          </cell>
        </row>
        <row r="20">
          <cell r="B20">
            <v>2003</v>
          </cell>
        </row>
        <row r="21">
          <cell r="B21">
            <v>2004</v>
          </cell>
        </row>
        <row r="22">
          <cell r="B22">
            <v>2005</v>
          </cell>
        </row>
        <row r="23">
          <cell r="B23">
            <v>2006</v>
          </cell>
        </row>
        <row r="24">
          <cell r="B24">
            <v>2007</v>
          </cell>
        </row>
        <row r="25">
          <cell r="B25">
            <v>2008</v>
          </cell>
        </row>
        <row r="26">
          <cell r="B26">
            <v>2009</v>
          </cell>
        </row>
        <row r="27">
          <cell r="B27">
            <v>2010</v>
          </cell>
        </row>
        <row r="28">
          <cell r="B28">
            <v>2011</v>
          </cell>
        </row>
        <row r="29">
          <cell r="B29">
            <v>2012</v>
          </cell>
        </row>
        <row r="30">
          <cell r="B30">
            <v>2013</v>
          </cell>
        </row>
        <row r="31">
          <cell r="B31">
            <v>2014</v>
          </cell>
        </row>
        <row r="32">
          <cell r="B32">
            <v>2015</v>
          </cell>
        </row>
        <row r="33">
          <cell r="B33">
            <v>2016</v>
          </cell>
        </row>
        <row r="34">
          <cell r="B34">
            <v>2017</v>
          </cell>
        </row>
        <row r="35">
          <cell r="B35">
            <v>2018</v>
          </cell>
        </row>
        <row r="36">
          <cell r="B36">
            <v>2019</v>
          </cell>
        </row>
        <row r="37">
          <cell r="B37">
            <v>2020</v>
          </cell>
        </row>
        <row r="38">
          <cell r="B38">
            <v>2021</v>
          </cell>
        </row>
        <row r="39">
          <cell r="B39">
            <v>2022</v>
          </cell>
        </row>
        <row r="40">
          <cell r="B40">
            <v>2023</v>
          </cell>
        </row>
        <row r="41">
          <cell r="B41">
            <v>2024</v>
          </cell>
        </row>
      </sheetData>
      <sheetData sheetId="3"/>
    </sheetDataSet>
  </externalBook>
</externalLink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DECPG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002345"/>
      </a:accent1>
      <a:accent2>
        <a:srgbClr val="EB1C2D"/>
      </a:accent2>
      <a:accent3>
        <a:srgbClr val="F78D28"/>
      </a:accent3>
      <a:accent4>
        <a:srgbClr val="FDB714"/>
      </a:accent4>
      <a:accent5>
        <a:srgbClr val="00AB51"/>
      </a:accent5>
      <a:accent6>
        <a:srgbClr val="00ADE4"/>
      </a:accent6>
      <a:hlink>
        <a:srgbClr val="872B90"/>
      </a:hlink>
      <a:folHlink>
        <a:srgbClr val="872B9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A4848-B8A4-4228-A2E7-9DE6C35D7D31}">
  <sheetPr codeName="Sheet2"/>
  <dimension ref="A1:C41"/>
  <sheetViews>
    <sheetView zoomScale="70" zoomScaleNormal="70" workbookViewId="0">
      <selection activeCell="E44" sqref="E44"/>
    </sheetView>
  </sheetViews>
  <sheetFormatPr xmlns:x14ac="http://schemas.microsoft.com/office/spreadsheetml/2009/9/ac" defaultRowHeight="14.25" x14ac:dyDescent="0.45"/>
  <sheetData>
    <row xmlns:x14ac="http://schemas.microsoft.com/office/spreadsheetml/2009/9/ac" r="1" x14ac:dyDescent="0.45">
      <c r="B1" t="str">
        <f>+'[1]Figure 2a'!C1</f>
        <v>EMDEs</v>
      </c>
      <c r="C1" t="s">
        <v>0</v>
      </c>
    </row>
    <row xmlns:x14ac="http://schemas.microsoft.com/office/spreadsheetml/2009/9/ac" r="2" x14ac:dyDescent="0.45">
      <c r="A2">
        <f>+'[1]Figure 2a'!B2</f>
        <v>1985</v>
      </c>
      <c r="B2">
        <f>EMDE!B2*100</f>
        <v>1.3071895577013493</v>
      </c>
      <c r="C2">
        <f>AE!B2*100</f>
        <v>10.256410390138626</v>
      </c>
    </row>
    <row xmlns:x14ac="http://schemas.microsoft.com/office/spreadsheetml/2009/9/ac" r="3" x14ac:dyDescent="0.45">
      <c r="A3">
        <f>+'[1]Figure 2a'!B3</f>
        <v>1986</v>
      </c>
      <c r="B3">
        <f>EMDE!B3*100</f>
        <v>1.3071895577013493</v>
      </c>
      <c r="C3">
        <f>AE!B3*100</f>
        <v>12.820513546466827</v>
      </c>
    </row>
    <row xmlns:x14ac="http://schemas.microsoft.com/office/spreadsheetml/2009/9/ac" r="4" x14ac:dyDescent="0.45">
      <c r="A4">
        <f>+'[1]Figure 2a'!B4</f>
        <v>1987</v>
      </c>
      <c r="B4">
        <f>EMDE!B4*100</f>
        <v>1.3071895577013493</v>
      </c>
      <c r="C4">
        <f>AE!B4*100</f>
        <v>12.820513546466827</v>
      </c>
    </row>
    <row xmlns:x14ac="http://schemas.microsoft.com/office/spreadsheetml/2009/9/ac" r="5" x14ac:dyDescent="0.45">
      <c r="A5">
        <f>+'[1]Figure 2a'!B5</f>
        <v>1988</v>
      </c>
      <c r="B5">
        <f>EMDE!B5*100</f>
        <v>1.9607843831181526</v>
      </c>
      <c r="C5">
        <f>AE!B5*100</f>
        <v>12.820513546466827</v>
      </c>
    </row>
    <row xmlns:x14ac="http://schemas.microsoft.com/office/spreadsheetml/2009/9/ac" r="6" x14ac:dyDescent="0.45">
      <c r="A6">
        <f>+'[1]Figure 2a'!B6</f>
        <v>1989</v>
      </c>
      <c r="B6">
        <f>EMDE!B6*100</f>
        <v>1.9607843831181526</v>
      </c>
      <c r="C6">
        <f>AE!B6*100</f>
        <v>10.256410390138626</v>
      </c>
    </row>
    <row xmlns:x14ac="http://schemas.microsoft.com/office/spreadsheetml/2009/9/ac" r="7" x14ac:dyDescent="0.45">
      <c r="A7">
        <f>+'[1]Figure 2a'!B7</f>
        <v>1990</v>
      </c>
      <c r="B7">
        <f>EMDE!B7*100</f>
        <v>1.9607843831181526</v>
      </c>
      <c r="C7">
        <f>AE!B7*100</f>
        <v>12.820513546466827</v>
      </c>
    </row>
    <row xmlns:x14ac="http://schemas.microsoft.com/office/spreadsheetml/2009/9/ac" r="8" x14ac:dyDescent="0.45">
      <c r="A8">
        <f>+'[1]Figure 2a'!B8</f>
        <v>1991</v>
      </c>
      <c r="B8">
        <f>EMDE!B8*100</f>
        <v>1.9607843831181526</v>
      </c>
      <c r="C8">
        <f>AE!B8*100</f>
        <v>12.820513546466827</v>
      </c>
    </row>
    <row xmlns:x14ac="http://schemas.microsoft.com/office/spreadsheetml/2009/9/ac" r="9" x14ac:dyDescent="0.45">
      <c r="A9">
        <f>+'[1]Figure 2a'!B9</f>
        <v>1992</v>
      </c>
      <c r="B9">
        <f>EMDE!B9*100</f>
        <v>1.9607843831181526</v>
      </c>
      <c r="C9">
        <f>AE!B9*100</f>
        <v>41.025641560554504</v>
      </c>
    </row>
    <row xmlns:x14ac="http://schemas.microsoft.com/office/spreadsheetml/2009/9/ac" r="10" x14ac:dyDescent="0.45">
      <c r="A10">
        <f>+'[1]Figure 2a'!B10</f>
        <v>1993</v>
      </c>
      <c r="B10">
        <f>EMDE!B10*100</f>
        <v>1.9607843831181526</v>
      </c>
      <c r="C10">
        <f>AE!B10*100</f>
        <v>43.589743971824646</v>
      </c>
    </row>
    <row xmlns:x14ac="http://schemas.microsoft.com/office/spreadsheetml/2009/9/ac" r="11" x14ac:dyDescent="0.45">
      <c r="A11">
        <f>+'[1]Figure 2a'!B11</f>
        <v>1994</v>
      </c>
      <c r="B11">
        <f>EMDE!B11*100</f>
        <v>1.9607843831181526</v>
      </c>
      <c r="C11">
        <f>AE!B11*100</f>
        <v>46.153846383094788</v>
      </c>
    </row>
    <row xmlns:x14ac="http://schemas.microsoft.com/office/spreadsheetml/2009/9/ac" r="12" x14ac:dyDescent="0.45">
      <c r="A12">
        <f>+'[1]Figure 2a'!B12</f>
        <v>1995</v>
      </c>
      <c r="B12">
        <f>EMDE!B12*100</f>
        <v>1.9607843831181526</v>
      </c>
      <c r="C12">
        <f>AE!B12*100</f>
        <v>53.846156597137451</v>
      </c>
    </row>
    <row xmlns:x14ac="http://schemas.microsoft.com/office/spreadsheetml/2009/9/ac" r="13" x14ac:dyDescent="0.45">
      <c r="A13">
        <f>+'[1]Figure 2a'!B13</f>
        <v>1996</v>
      </c>
      <c r="B13">
        <f>EMDE!B13*100</f>
        <v>1.9607843831181526</v>
      </c>
      <c r="C13">
        <f>AE!B13*100</f>
        <v>53.846156597137451</v>
      </c>
    </row>
    <row xmlns:x14ac="http://schemas.microsoft.com/office/spreadsheetml/2009/9/ac" r="14" x14ac:dyDescent="0.45">
      <c r="A14">
        <f>+'[1]Figure 2a'!B14</f>
        <v>1997</v>
      </c>
      <c r="B14">
        <f>EMDE!B14*100</f>
        <v>3.9215687662363052</v>
      </c>
      <c r="C14">
        <f>AE!B14*100</f>
        <v>56.410259008407593</v>
      </c>
    </row>
    <row xmlns:x14ac="http://schemas.microsoft.com/office/spreadsheetml/2009/9/ac" r="15" x14ac:dyDescent="0.45">
      <c r="A15">
        <f>+'[1]Figure 2a'!B15</f>
        <v>1998</v>
      </c>
      <c r="B15">
        <f>EMDE!B15*100</f>
        <v>9.1503269970417023</v>
      </c>
      <c r="C15">
        <f>AE!B15*100</f>
        <v>61.538463830947876</v>
      </c>
    </row>
    <row xmlns:x14ac="http://schemas.microsoft.com/office/spreadsheetml/2009/9/ac" r="16" x14ac:dyDescent="0.45">
      <c r="A16">
        <f>+'[1]Figure 2a'!B16</f>
        <v>1999</v>
      </c>
      <c r="B16">
        <f>EMDE!B16*100</f>
        <v>9.1503269970417023</v>
      </c>
      <c r="C16">
        <f>AE!B16*100</f>
        <v>61.538463830947876</v>
      </c>
    </row>
    <row xmlns:x14ac="http://schemas.microsoft.com/office/spreadsheetml/2009/9/ac" r="17" x14ac:dyDescent="0.45">
      <c r="A17">
        <f>+'[1]Figure 2a'!B17</f>
        <v>2000</v>
      </c>
      <c r="B17">
        <f>EMDE!B17*100</f>
        <v>16.339869797229767</v>
      </c>
      <c r="C17">
        <f>AE!B17*100</f>
        <v>64.102566242218018</v>
      </c>
    </row>
    <row xmlns:x14ac="http://schemas.microsoft.com/office/spreadsheetml/2009/9/ac" r="18" x14ac:dyDescent="0.45">
      <c r="A18">
        <f>+'[1]Figure 2a'!B18</f>
        <v>2001</v>
      </c>
      <c r="B18">
        <f>EMDE!B18*100</f>
        <v>18.300653994083405</v>
      </c>
      <c r="C18">
        <f>AE!B18*100</f>
        <v>66.666668653488159</v>
      </c>
    </row>
    <row xmlns:x14ac="http://schemas.microsoft.com/office/spreadsheetml/2009/9/ac" r="19" x14ac:dyDescent="0.45">
      <c r="A19">
        <f>+'[1]Figure 2a'!B19</f>
        <v>2002</v>
      </c>
      <c r="B19">
        <f>EMDE!B19*100</f>
        <v>22.875817120075226</v>
      </c>
      <c r="C19">
        <f>AE!B19*100</f>
        <v>66.666668653488159</v>
      </c>
    </row>
    <row xmlns:x14ac="http://schemas.microsoft.com/office/spreadsheetml/2009/9/ac" r="20" x14ac:dyDescent="0.45">
      <c r="A20">
        <f>+'[1]Figure 2a'!B20</f>
        <v>2003</v>
      </c>
      <c r="B20">
        <f>EMDE!B20*100</f>
        <v>24.836601316928864</v>
      </c>
      <c r="C20">
        <f>AE!B20*100</f>
        <v>69.230771064758301</v>
      </c>
    </row>
    <row xmlns:x14ac="http://schemas.microsoft.com/office/spreadsheetml/2009/9/ac" r="21" x14ac:dyDescent="0.45">
      <c r="A21">
        <f>+'[1]Figure 2a'!B21</f>
        <v>2004</v>
      </c>
      <c r="B21">
        <f>EMDE!B21*100</f>
        <v>26.143792271614075</v>
      </c>
      <c r="C21">
        <f>AE!B21*100</f>
        <v>87.179487943649292</v>
      </c>
    </row>
    <row xmlns:x14ac="http://schemas.microsoft.com/office/spreadsheetml/2009/9/ac" r="22" x14ac:dyDescent="0.45">
      <c r="A22">
        <f>+'[1]Figure 2a'!B22</f>
        <v>2005</v>
      </c>
      <c r="B22">
        <f>EMDE!B22*100</f>
        <v>27.450981736183167</v>
      </c>
      <c r="C22">
        <f>AE!B22*100</f>
        <v>87.179487943649292</v>
      </c>
    </row>
    <row xmlns:x14ac="http://schemas.microsoft.com/office/spreadsheetml/2009/9/ac" r="23" x14ac:dyDescent="0.45">
      <c r="A23">
        <f>+'[1]Figure 2a'!B23</f>
        <v>2006</v>
      </c>
      <c r="B23">
        <f>EMDE!B23*100</f>
        <v>30.06536066532135</v>
      </c>
      <c r="C23">
        <f>AE!B23*100</f>
        <v>84.61538553237915</v>
      </c>
    </row>
    <row xmlns:x14ac="http://schemas.microsoft.com/office/spreadsheetml/2009/9/ac" r="24" x14ac:dyDescent="0.45">
      <c r="A24">
        <f>+'[1]Figure 2a'!B24</f>
        <v>2007</v>
      </c>
      <c r="B24">
        <f>EMDE!B24*100</f>
        <v>31.372550129890442</v>
      </c>
      <c r="C24">
        <f>AE!B24*100</f>
        <v>84.61538553237915</v>
      </c>
    </row>
    <row xmlns:x14ac="http://schemas.microsoft.com/office/spreadsheetml/2009/9/ac" r="25" x14ac:dyDescent="0.45">
      <c r="A25">
        <f>+'[1]Figure 2a'!B25</f>
        <v>2008</v>
      </c>
      <c r="B25">
        <f>EMDE!B25*100</f>
        <v>32.026144862174988</v>
      </c>
      <c r="C25">
        <f>AE!B25*100</f>
        <v>84.61538553237915</v>
      </c>
    </row>
    <row xmlns:x14ac="http://schemas.microsoft.com/office/spreadsheetml/2009/9/ac" r="26" x14ac:dyDescent="0.45">
      <c r="A26">
        <f>+'[1]Figure 2a'!B26</f>
        <v>2009</v>
      </c>
      <c r="B26">
        <f>EMDE!B26*100</f>
        <v>31.372550129890442</v>
      </c>
      <c r="C26">
        <f>AE!B26*100</f>
        <v>84.61538553237915</v>
      </c>
    </row>
    <row xmlns:x14ac="http://schemas.microsoft.com/office/spreadsheetml/2009/9/ac" r="27" x14ac:dyDescent="0.45">
      <c r="A27">
        <f>+'[1]Figure 2a'!B27</f>
        <v>2010</v>
      </c>
      <c r="B27">
        <f>EMDE!B27*100</f>
        <v>33.33333432674408</v>
      </c>
      <c r="C27">
        <f>AE!B27*100</f>
        <v>84.61538553237915</v>
      </c>
    </row>
    <row xmlns:x14ac="http://schemas.microsoft.com/office/spreadsheetml/2009/9/ac" r="28" x14ac:dyDescent="0.45">
      <c r="A28">
        <f>+'[1]Figure 2a'!B28</f>
        <v>2011</v>
      </c>
      <c r="B28">
        <f>EMDE!B28*100</f>
        <v>34.640523791313171</v>
      </c>
      <c r="C28">
        <f>AE!B28*100</f>
        <v>87.179487943649292</v>
      </c>
    </row>
    <row xmlns:x14ac="http://schemas.microsoft.com/office/spreadsheetml/2009/9/ac" r="29" x14ac:dyDescent="0.45">
      <c r="A29">
        <f>+'[1]Figure 2a'!B29</f>
        <v>2012</v>
      </c>
      <c r="B29">
        <f>EMDE!B29*100</f>
        <v>35.294118523597717</v>
      </c>
      <c r="C29">
        <f>AE!B29*100</f>
        <v>87.179487943649292</v>
      </c>
    </row>
    <row xmlns:x14ac="http://schemas.microsoft.com/office/spreadsheetml/2009/9/ac" r="30" x14ac:dyDescent="0.45">
      <c r="A30">
        <f>+'[1]Figure 2a'!B30</f>
        <v>2013</v>
      </c>
      <c r="B30">
        <f>EMDE!B30*100</f>
        <v>41.830065846443176</v>
      </c>
      <c r="C30">
        <f>AE!B30*100</f>
        <v>87.179487943649292</v>
      </c>
    </row>
    <row xmlns:x14ac="http://schemas.microsoft.com/office/spreadsheetml/2009/9/ac" r="31" x14ac:dyDescent="0.45">
      <c r="A31">
        <f>+'[1]Figure 2a'!B31</f>
        <v>2014</v>
      </c>
      <c r="B31">
        <f>EMDE!B31*100</f>
        <v>43.137255311012268</v>
      </c>
      <c r="C31">
        <f>AE!B31*100</f>
        <v>87.179487943649292</v>
      </c>
    </row>
    <row xmlns:x14ac="http://schemas.microsoft.com/office/spreadsheetml/2009/9/ac" r="32" x14ac:dyDescent="0.45">
      <c r="A32">
        <f>+'[1]Figure 2a'!B32</f>
        <v>2015</v>
      </c>
      <c r="B32">
        <f>EMDE!B32*100</f>
        <v>44.44444477558136</v>
      </c>
      <c r="C32">
        <f>AE!B32*100</f>
        <v>87.179487943649292</v>
      </c>
    </row>
    <row xmlns:x14ac="http://schemas.microsoft.com/office/spreadsheetml/2009/9/ac" r="33" x14ac:dyDescent="0.45">
      <c r="A33">
        <f>+'[1]Figure 2a'!B33</f>
        <v>2016</v>
      </c>
      <c r="B33">
        <f>EMDE!B33*100</f>
        <v>45.098039507865906</v>
      </c>
      <c r="C33">
        <f>AE!B33*100</f>
        <v>89.743590354919434</v>
      </c>
    </row>
    <row xmlns:x14ac="http://schemas.microsoft.com/office/spreadsheetml/2009/9/ac" r="34" x14ac:dyDescent="0.45">
      <c r="A34">
        <f>+'[1]Figure 2a'!B34</f>
        <v>2017</v>
      </c>
      <c r="B34">
        <f>EMDE!B34*100</f>
        <v>45.751634240150452</v>
      </c>
      <c r="C34">
        <f>AE!B34*100</f>
        <v>89.743590354919434</v>
      </c>
    </row>
    <row xmlns:x14ac="http://schemas.microsoft.com/office/spreadsheetml/2009/9/ac" r="35" x14ac:dyDescent="0.45">
      <c r="A35">
        <f>+'[1]Figure 2a'!B35</f>
        <v>2018</v>
      </c>
      <c r="B35">
        <f>EMDE!B35*100</f>
        <v>48.366013169288635</v>
      </c>
      <c r="C35">
        <f>AE!B35*100</f>
        <v>89.743590354919434</v>
      </c>
    </row>
    <row xmlns:x14ac="http://schemas.microsoft.com/office/spreadsheetml/2009/9/ac" r="36" x14ac:dyDescent="0.45">
      <c r="A36">
        <f>+'[1]Figure 2a'!B36</f>
        <v>2019</v>
      </c>
      <c r="B36">
        <f>EMDE!B36*100</f>
        <v>50.326800346374512</v>
      </c>
      <c r="C36">
        <f>AE!B36*100</f>
        <v>89.743590354919434</v>
      </c>
    </row>
    <row xmlns:x14ac="http://schemas.microsoft.com/office/spreadsheetml/2009/9/ac" r="37" x14ac:dyDescent="0.45">
      <c r="A37">
        <f>+'[1]Figure 2a'!B37</f>
        <v>2020</v>
      </c>
      <c r="B37">
        <f>EMDE!B37*100</f>
        <v>50.326800346374512</v>
      </c>
      <c r="C37">
        <f>AE!B37*100</f>
        <v>89.743590354919434</v>
      </c>
    </row>
    <row xmlns:x14ac="http://schemas.microsoft.com/office/spreadsheetml/2009/9/ac" r="38" x14ac:dyDescent="0.45">
      <c r="A38">
        <f>+'[1]Figure 2a'!B38</f>
        <v>2021</v>
      </c>
      <c r="B38">
        <f>EMDE!B38*100</f>
        <v>50.980395078659058</v>
      </c>
      <c r="C38">
        <f>AE!B38*100</f>
        <v>89.743590354919434</v>
      </c>
    </row>
    <row xmlns:x14ac="http://schemas.microsoft.com/office/spreadsheetml/2009/9/ac" r="39" x14ac:dyDescent="0.45">
      <c r="A39">
        <f>+'[1]Figure 2a'!B39</f>
        <v>2022</v>
      </c>
      <c r="B39">
        <f>EMDE!B39*100</f>
        <v>52.287584543228149</v>
      </c>
      <c r="C39">
        <f>AE!B39*100</f>
        <v>89.743590354919434</v>
      </c>
    </row>
    <row xmlns:x14ac="http://schemas.microsoft.com/office/spreadsheetml/2009/9/ac" r="40" x14ac:dyDescent="0.45">
      <c r="A40">
        <f>+'[1]Figure 2a'!B40</f>
        <v>2023</v>
      </c>
      <c r="B40">
        <f>EMDE!B40*100</f>
        <v>53.594774007797241</v>
      </c>
      <c r="C40">
        <f>AE!B40*100</f>
        <v>89.743590354919434</v>
      </c>
    </row>
    <row xmlns:x14ac="http://schemas.microsoft.com/office/spreadsheetml/2009/9/ac" r="41" x14ac:dyDescent="0.45">
      <c r="A41">
        <f>+'[1]Figure 2a'!B41</f>
        <v>2024</v>
      </c>
      <c r="B41">
        <f>EMDE!B41*100</f>
        <v>55.555558204650879</v>
      </c>
      <c r="C41">
        <f>AE!B41*100</f>
        <v>89.743590354919434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41"/>
  <sheetViews>
    <sheetView tabSelected="true" topLeftCell="A11" workbookViewId="0">
      <selection activeCell="D41" sqref="D41"/>
    </sheetView>
  </sheetViews>
  <sheetFormatPr xmlns:x14ac="http://schemas.microsoft.com/office/spreadsheetml/2009/9/ac" defaultRowHeight="14.25" x14ac:dyDescent="0.45"/>
  <sheetData>
    <row xmlns:x14ac="http://schemas.microsoft.com/office/spreadsheetml/2009/9/ac" r="1" x14ac:dyDescent="0.45">
      <c r="A1" t="s">
        <v>1</v>
      </c>
      <c r="B1" t="s">
        <v>2</v>
      </c>
    </row>
    <row xmlns:x14ac="http://schemas.microsoft.com/office/spreadsheetml/2009/9/ac" r="2" x14ac:dyDescent="0.45">
      <c r="A2" s="1">
        <v>1985</v>
      </c>
      <c r="B2" s="1">
        <v>0.013071895577013493</v>
      </c>
    </row>
    <row xmlns:x14ac="http://schemas.microsoft.com/office/spreadsheetml/2009/9/ac" r="3" x14ac:dyDescent="0.45">
      <c r="A3" s="1">
        <v>1986</v>
      </c>
      <c r="B3" s="1">
        <v>0.013071895577013493</v>
      </c>
    </row>
    <row xmlns:x14ac="http://schemas.microsoft.com/office/spreadsheetml/2009/9/ac" r="4" x14ac:dyDescent="0.45">
      <c r="A4" s="1">
        <v>1987</v>
      </c>
      <c r="B4" s="1">
        <v>0.013071895577013493</v>
      </c>
    </row>
    <row xmlns:x14ac="http://schemas.microsoft.com/office/spreadsheetml/2009/9/ac" r="5" x14ac:dyDescent="0.45">
      <c r="A5" s="1">
        <v>1988</v>
      </c>
      <c r="B5" s="1">
        <v>0.019607843831181526</v>
      </c>
    </row>
    <row xmlns:x14ac="http://schemas.microsoft.com/office/spreadsheetml/2009/9/ac" r="6" x14ac:dyDescent="0.45">
      <c r="A6" s="1">
        <v>1989</v>
      </c>
      <c r="B6" s="1">
        <v>0.019607843831181526</v>
      </c>
    </row>
    <row xmlns:x14ac="http://schemas.microsoft.com/office/spreadsheetml/2009/9/ac" r="7" x14ac:dyDescent="0.45">
      <c r="A7" s="1">
        <v>1990</v>
      </c>
      <c r="B7" s="1">
        <v>0.019607843831181526</v>
      </c>
    </row>
    <row xmlns:x14ac="http://schemas.microsoft.com/office/spreadsheetml/2009/9/ac" r="8" x14ac:dyDescent="0.45">
      <c r="A8" s="1">
        <v>1991</v>
      </c>
      <c r="B8" s="1">
        <v>0.019607843831181526</v>
      </c>
    </row>
    <row xmlns:x14ac="http://schemas.microsoft.com/office/spreadsheetml/2009/9/ac" r="9" x14ac:dyDescent="0.45">
      <c r="A9" s="1">
        <v>1992</v>
      </c>
      <c r="B9" s="1">
        <v>0.019607843831181526</v>
      </c>
    </row>
    <row xmlns:x14ac="http://schemas.microsoft.com/office/spreadsheetml/2009/9/ac" r="10" x14ac:dyDescent="0.45">
      <c r="A10" s="1">
        <v>1993</v>
      </c>
      <c r="B10" s="1">
        <v>0.019607843831181526</v>
      </c>
    </row>
    <row xmlns:x14ac="http://schemas.microsoft.com/office/spreadsheetml/2009/9/ac" r="11" x14ac:dyDescent="0.45">
      <c r="A11" s="1">
        <v>1994</v>
      </c>
      <c r="B11" s="1">
        <v>0.019607843831181526</v>
      </c>
    </row>
    <row xmlns:x14ac="http://schemas.microsoft.com/office/spreadsheetml/2009/9/ac" r="12" x14ac:dyDescent="0.45">
      <c r="A12" s="1">
        <v>1995</v>
      </c>
      <c r="B12" s="1">
        <v>0.019607843831181526</v>
      </c>
    </row>
    <row xmlns:x14ac="http://schemas.microsoft.com/office/spreadsheetml/2009/9/ac" r="13" x14ac:dyDescent="0.45">
      <c r="A13" s="1">
        <v>1996</v>
      </c>
      <c r="B13" s="1">
        <v>0.019607843831181526</v>
      </c>
    </row>
    <row xmlns:x14ac="http://schemas.microsoft.com/office/spreadsheetml/2009/9/ac" r="14" x14ac:dyDescent="0.45">
      <c r="A14" s="1">
        <v>1997</v>
      </c>
      <c r="B14" s="1">
        <v>0.039215687662363052</v>
      </c>
    </row>
    <row xmlns:x14ac="http://schemas.microsoft.com/office/spreadsheetml/2009/9/ac" r="15" x14ac:dyDescent="0.45">
      <c r="A15" s="1">
        <v>1998</v>
      </c>
      <c r="B15" s="1">
        <v>0.091503269970417023</v>
      </c>
    </row>
    <row xmlns:x14ac="http://schemas.microsoft.com/office/spreadsheetml/2009/9/ac" r="16" x14ac:dyDescent="0.45">
      <c r="A16" s="1">
        <v>1999</v>
      </c>
      <c r="B16" s="1">
        <v>0.091503269970417023</v>
      </c>
    </row>
    <row xmlns:x14ac="http://schemas.microsoft.com/office/spreadsheetml/2009/9/ac" r="17" x14ac:dyDescent="0.45">
      <c r="A17" s="1">
        <v>2000</v>
      </c>
      <c r="B17" s="1">
        <v>0.16339869797229767</v>
      </c>
    </row>
    <row xmlns:x14ac="http://schemas.microsoft.com/office/spreadsheetml/2009/9/ac" r="18" x14ac:dyDescent="0.45">
      <c r="A18" s="1">
        <v>2001</v>
      </c>
      <c r="B18" s="1">
        <v>0.18300653994083405</v>
      </c>
    </row>
    <row xmlns:x14ac="http://schemas.microsoft.com/office/spreadsheetml/2009/9/ac" r="19" x14ac:dyDescent="0.45">
      <c r="A19" s="1">
        <v>2002</v>
      </c>
      <c r="B19" s="1">
        <v>0.22875817120075226</v>
      </c>
    </row>
    <row xmlns:x14ac="http://schemas.microsoft.com/office/spreadsheetml/2009/9/ac" r="20" x14ac:dyDescent="0.45">
      <c r="A20" s="1">
        <v>2003</v>
      </c>
      <c r="B20" s="1">
        <v>0.24836601316928864</v>
      </c>
    </row>
    <row xmlns:x14ac="http://schemas.microsoft.com/office/spreadsheetml/2009/9/ac" r="21" x14ac:dyDescent="0.45">
      <c r="A21" s="1">
        <v>2004</v>
      </c>
      <c r="B21" s="1">
        <v>0.26143792271614075</v>
      </c>
    </row>
    <row xmlns:x14ac="http://schemas.microsoft.com/office/spreadsheetml/2009/9/ac" r="22" x14ac:dyDescent="0.45">
      <c r="A22" s="1">
        <v>2005</v>
      </c>
      <c r="B22" s="1">
        <v>0.27450981736183167</v>
      </c>
    </row>
    <row xmlns:x14ac="http://schemas.microsoft.com/office/spreadsheetml/2009/9/ac" r="23" x14ac:dyDescent="0.45">
      <c r="A23" s="1">
        <v>2006</v>
      </c>
      <c r="B23" s="1">
        <v>0.3006536066532135</v>
      </c>
    </row>
    <row xmlns:x14ac="http://schemas.microsoft.com/office/spreadsheetml/2009/9/ac" r="24" x14ac:dyDescent="0.45">
      <c r="A24" s="1">
        <v>2007</v>
      </c>
      <c r="B24" s="1">
        <v>0.31372550129890442</v>
      </c>
    </row>
    <row xmlns:x14ac="http://schemas.microsoft.com/office/spreadsheetml/2009/9/ac" r="25" x14ac:dyDescent="0.45">
      <c r="A25" s="1">
        <v>2008</v>
      </c>
      <c r="B25" s="1">
        <v>0.32026144862174988</v>
      </c>
    </row>
    <row xmlns:x14ac="http://schemas.microsoft.com/office/spreadsheetml/2009/9/ac" r="26" x14ac:dyDescent="0.45">
      <c r="A26" s="1">
        <v>2009</v>
      </c>
      <c r="B26" s="1">
        <v>0.31372550129890442</v>
      </c>
    </row>
    <row xmlns:x14ac="http://schemas.microsoft.com/office/spreadsheetml/2009/9/ac" r="27" x14ac:dyDescent="0.45">
      <c r="A27" s="1">
        <v>2010</v>
      </c>
      <c r="B27" s="1">
        <v>0.3333333432674408</v>
      </c>
    </row>
    <row xmlns:x14ac="http://schemas.microsoft.com/office/spreadsheetml/2009/9/ac" r="28" x14ac:dyDescent="0.45">
      <c r="A28" s="1">
        <v>2011</v>
      </c>
      <c r="B28" s="1">
        <v>0.34640523791313171</v>
      </c>
    </row>
    <row xmlns:x14ac="http://schemas.microsoft.com/office/spreadsheetml/2009/9/ac" r="29" x14ac:dyDescent="0.45">
      <c r="A29" s="1">
        <v>2012</v>
      </c>
      <c r="B29" s="1">
        <v>0.35294118523597717</v>
      </c>
    </row>
    <row xmlns:x14ac="http://schemas.microsoft.com/office/spreadsheetml/2009/9/ac" r="30" x14ac:dyDescent="0.45">
      <c r="A30" s="1">
        <v>2013</v>
      </c>
      <c r="B30" s="1">
        <v>0.41830065846443176</v>
      </c>
    </row>
    <row xmlns:x14ac="http://schemas.microsoft.com/office/spreadsheetml/2009/9/ac" r="31" x14ac:dyDescent="0.45">
      <c r="A31" s="1">
        <v>2014</v>
      </c>
      <c r="B31" s="1">
        <v>0.43137255311012268</v>
      </c>
    </row>
    <row xmlns:x14ac="http://schemas.microsoft.com/office/spreadsheetml/2009/9/ac" r="32" x14ac:dyDescent="0.45">
      <c r="A32" s="1">
        <v>2015</v>
      </c>
      <c r="B32" s="1">
        <v>0.4444444477558136</v>
      </c>
    </row>
    <row xmlns:x14ac="http://schemas.microsoft.com/office/spreadsheetml/2009/9/ac" r="33" x14ac:dyDescent="0.45">
      <c r="A33" s="1">
        <v>2016</v>
      </c>
      <c r="B33" s="1">
        <v>0.45098039507865906</v>
      </c>
    </row>
    <row xmlns:x14ac="http://schemas.microsoft.com/office/spreadsheetml/2009/9/ac" r="34" x14ac:dyDescent="0.45">
      <c r="A34" s="1">
        <v>2017</v>
      </c>
      <c r="B34" s="1">
        <v>0.45751634240150452</v>
      </c>
    </row>
    <row xmlns:x14ac="http://schemas.microsoft.com/office/spreadsheetml/2009/9/ac" r="35" x14ac:dyDescent="0.45">
      <c r="A35" s="1">
        <v>2018</v>
      </c>
      <c r="B35" s="1">
        <v>0.48366013169288635</v>
      </c>
    </row>
    <row xmlns:x14ac="http://schemas.microsoft.com/office/spreadsheetml/2009/9/ac" r="36" x14ac:dyDescent="0.45">
      <c r="A36" s="1">
        <v>2019</v>
      </c>
      <c r="B36" s="1">
        <v>0.50326800346374512</v>
      </c>
    </row>
    <row xmlns:x14ac="http://schemas.microsoft.com/office/spreadsheetml/2009/9/ac" r="37" x14ac:dyDescent="0.45">
      <c r="A37" s="1">
        <v>2020</v>
      </c>
      <c r="B37" s="1">
        <v>0.50326800346374512</v>
      </c>
    </row>
    <row xmlns:x14ac="http://schemas.microsoft.com/office/spreadsheetml/2009/9/ac" r="38" x14ac:dyDescent="0.45">
      <c r="A38" s="1">
        <v>2021</v>
      </c>
      <c r="B38" s="1">
        <v>0.50980395078659058</v>
      </c>
    </row>
    <row xmlns:x14ac="http://schemas.microsoft.com/office/spreadsheetml/2009/9/ac" r="39" x14ac:dyDescent="0.45">
      <c r="A39" s="1">
        <v>2022</v>
      </c>
      <c r="B39" s="1">
        <v>0.52287584543228149</v>
      </c>
    </row>
    <row xmlns:x14ac="http://schemas.microsoft.com/office/spreadsheetml/2009/9/ac" r="40" x14ac:dyDescent="0.45">
      <c r="A40" s="1">
        <v>2023</v>
      </c>
      <c r="B40" s="1">
        <v>0.53594774007797241</v>
      </c>
    </row>
    <row xmlns:x14ac="http://schemas.microsoft.com/office/spreadsheetml/2009/9/ac" r="41" x14ac:dyDescent="0.45">
      <c r="A41" s="1">
        <v>2024</v>
      </c>
      <c r="B41" s="1">
        <v>0.55555558204650879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41"/>
  <sheetViews>
    <sheetView topLeftCell="A13" workbookViewId="0">
      <selection activeCell="B41" sqref="B41"/>
    </sheetView>
  </sheetViews>
  <sheetFormatPr xmlns:x14ac="http://schemas.microsoft.com/office/spreadsheetml/2009/9/ac" defaultRowHeight="14.25" x14ac:dyDescent="0.45"/>
  <sheetData>
    <row xmlns:x14ac="http://schemas.microsoft.com/office/spreadsheetml/2009/9/ac" r="1" x14ac:dyDescent="0.45">
      <c r="A1" t="s">
        <v>1</v>
      </c>
      <c r="B1" t="s">
        <v>2</v>
      </c>
    </row>
    <row xmlns:x14ac="http://schemas.microsoft.com/office/spreadsheetml/2009/9/ac" r="2" x14ac:dyDescent="0.45">
      <c r="A2" s="1">
        <v>1985</v>
      </c>
      <c r="B2" s="1">
        <v>0.10256410390138626</v>
      </c>
    </row>
    <row xmlns:x14ac="http://schemas.microsoft.com/office/spreadsheetml/2009/9/ac" r="3" x14ac:dyDescent="0.45">
      <c r="A3" s="1">
        <v>1986</v>
      </c>
      <c r="B3" s="1">
        <v>0.12820513546466827</v>
      </c>
    </row>
    <row xmlns:x14ac="http://schemas.microsoft.com/office/spreadsheetml/2009/9/ac" r="4" x14ac:dyDescent="0.45">
      <c r="A4" s="1">
        <v>1987</v>
      </c>
      <c r="B4" s="1">
        <v>0.12820513546466827</v>
      </c>
    </row>
    <row xmlns:x14ac="http://schemas.microsoft.com/office/spreadsheetml/2009/9/ac" r="5" x14ac:dyDescent="0.45">
      <c r="A5" s="1">
        <v>1988</v>
      </c>
      <c r="B5" s="1">
        <v>0.12820513546466827</v>
      </c>
    </row>
    <row xmlns:x14ac="http://schemas.microsoft.com/office/spreadsheetml/2009/9/ac" r="6" x14ac:dyDescent="0.45">
      <c r="A6" s="1">
        <v>1989</v>
      </c>
      <c r="B6" s="1">
        <v>0.10256410390138626</v>
      </c>
    </row>
    <row xmlns:x14ac="http://schemas.microsoft.com/office/spreadsheetml/2009/9/ac" r="7" x14ac:dyDescent="0.45">
      <c r="A7" s="1">
        <v>1990</v>
      </c>
      <c r="B7" s="1">
        <v>0.12820513546466827</v>
      </c>
    </row>
    <row xmlns:x14ac="http://schemas.microsoft.com/office/spreadsheetml/2009/9/ac" r="8" x14ac:dyDescent="0.45">
      <c r="A8" s="1">
        <v>1991</v>
      </c>
      <c r="B8" s="1">
        <v>0.12820513546466827</v>
      </c>
    </row>
    <row xmlns:x14ac="http://schemas.microsoft.com/office/spreadsheetml/2009/9/ac" r="9" x14ac:dyDescent="0.45">
      <c r="A9" s="1">
        <v>1992</v>
      </c>
      <c r="B9" s="1">
        <v>0.41025641560554504</v>
      </c>
    </row>
    <row xmlns:x14ac="http://schemas.microsoft.com/office/spreadsheetml/2009/9/ac" r="10" x14ac:dyDescent="0.45">
      <c r="A10" s="1">
        <v>1993</v>
      </c>
      <c r="B10" s="1">
        <v>0.43589743971824646</v>
      </c>
    </row>
    <row xmlns:x14ac="http://schemas.microsoft.com/office/spreadsheetml/2009/9/ac" r="11" x14ac:dyDescent="0.45">
      <c r="A11" s="1">
        <v>1994</v>
      </c>
      <c r="B11" s="1">
        <v>0.46153846383094788</v>
      </c>
    </row>
    <row xmlns:x14ac="http://schemas.microsoft.com/office/spreadsheetml/2009/9/ac" r="12" x14ac:dyDescent="0.45">
      <c r="A12" s="1">
        <v>1995</v>
      </c>
      <c r="B12" s="1">
        <v>0.53846156597137451</v>
      </c>
    </row>
    <row xmlns:x14ac="http://schemas.microsoft.com/office/spreadsheetml/2009/9/ac" r="13" x14ac:dyDescent="0.45">
      <c r="A13" s="1">
        <v>1996</v>
      </c>
      <c r="B13" s="1">
        <v>0.53846156597137451</v>
      </c>
    </row>
    <row xmlns:x14ac="http://schemas.microsoft.com/office/spreadsheetml/2009/9/ac" r="14" x14ac:dyDescent="0.45">
      <c r="A14" s="1">
        <v>1997</v>
      </c>
      <c r="B14" s="1">
        <v>0.56410259008407593</v>
      </c>
    </row>
    <row xmlns:x14ac="http://schemas.microsoft.com/office/spreadsheetml/2009/9/ac" r="15" x14ac:dyDescent="0.45">
      <c r="A15" s="1">
        <v>1998</v>
      </c>
      <c r="B15" s="1">
        <v>0.61538463830947876</v>
      </c>
    </row>
    <row xmlns:x14ac="http://schemas.microsoft.com/office/spreadsheetml/2009/9/ac" r="16" x14ac:dyDescent="0.45">
      <c r="A16" s="1">
        <v>1999</v>
      </c>
      <c r="B16" s="1">
        <v>0.61538463830947876</v>
      </c>
    </row>
    <row xmlns:x14ac="http://schemas.microsoft.com/office/spreadsheetml/2009/9/ac" r="17" x14ac:dyDescent="0.45">
      <c r="A17" s="1">
        <v>2000</v>
      </c>
      <c r="B17" s="1">
        <v>0.64102566242218018</v>
      </c>
    </row>
    <row xmlns:x14ac="http://schemas.microsoft.com/office/spreadsheetml/2009/9/ac" r="18" x14ac:dyDescent="0.45">
      <c r="A18" s="1">
        <v>2001</v>
      </c>
      <c r="B18" s="1">
        <v>0.66666668653488159</v>
      </c>
    </row>
    <row xmlns:x14ac="http://schemas.microsoft.com/office/spreadsheetml/2009/9/ac" r="19" x14ac:dyDescent="0.45">
      <c r="A19" s="1">
        <v>2002</v>
      </c>
      <c r="B19" s="1">
        <v>0.66666668653488159</v>
      </c>
    </row>
    <row xmlns:x14ac="http://schemas.microsoft.com/office/spreadsheetml/2009/9/ac" r="20" x14ac:dyDescent="0.45">
      <c r="A20" s="1">
        <v>2003</v>
      </c>
      <c r="B20" s="1">
        <v>0.69230771064758301</v>
      </c>
    </row>
    <row xmlns:x14ac="http://schemas.microsoft.com/office/spreadsheetml/2009/9/ac" r="21" x14ac:dyDescent="0.45">
      <c r="A21" s="1">
        <v>2004</v>
      </c>
      <c r="B21" s="1">
        <v>0.87179487943649292</v>
      </c>
    </row>
    <row xmlns:x14ac="http://schemas.microsoft.com/office/spreadsheetml/2009/9/ac" r="22" x14ac:dyDescent="0.45">
      <c r="A22" s="1">
        <v>2005</v>
      </c>
      <c r="B22" s="1">
        <v>0.87179487943649292</v>
      </c>
    </row>
    <row xmlns:x14ac="http://schemas.microsoft.com/office/spreadsheetml/2009/9/ac" r="23" x14ac:dyDescent="0.45">
      <c r="A23" s="1">
        <v>2006</v>
      </c>
      <c r="B23" s="1">
        <v>0.8461538553237915</v>
      </c>
    </row>
    <row xmlns:x14ac="http://schemas.microsoft.com/office/spreadsheetml/2009/9/ac" r="24" x14ac:dyDescent="0.45">
      <c r="A24" s="1">
        <v>2007</v>
      </c>
      <c r="B24" s="1">
        <v>0.8461538553237915</v>
      </c>
    </row>
    <row xmlns:x14ac="http://schemas.microsoft.com/office/spreadsheetml/2009/9/ac" r="25" x14ac:dyDescent="0.45">
      <c r="A25" s="1">
        <v>2008</v>
      </c>
      <c r="B25" s="1">
        <v>0.8461538553237915</v>
      </c>
    </row>
    <row xmlns:x14ac="http://schemas.microsoft.com/office/spreadsheetml/2009/9/ac" r="26" x14ac:dyDescent="0.45">
      <c r="A26" s="1">
        <v>2009</v>
      </c>
      <c r="B26" s="1">
        <v>0.8461538553237915</v>
      </c>
    </row>
    <row xmlns:x14ac="http://schemas.microsoft.com/office/spreadsheetml/2009/9/ac" r="27" x14ac:dyDescent="0.45">
      <c r="A27" s="1">
        <v>2010</v>
      </c>
      <c r="B27" s="1">
        <v>0.8461538553237915</v>
      </c>
    </row>
    <row xmlns:x14ac="http://schemas.microsoft.com/office/spreadsheetml/2009/9/ac" r="28" x14ac:dyDescent="0.45">
      <c r="A28" s="1">
        <v>2011</v>
      </c>
      <c r="B28" s="1">
        <v>0.87179487943649292</v>
      </c>
    </row>
    <row xmlns:x14ac="http://schemas.microsoft.com/office/spreadsheetml/2009/9/ac" r="29" x14ac:dyDescent="0.45">
      <c r="A29" s="1">
        <v>2012</v>
      </c>
      <c r="B29" s="1">
        <v>0.87179487943649292</v>
      </c>
    </row>
    <row xmlns:x14ac="http://schemas.microsoft.com/office/spreadsheetml/2009/9/ac" r="30" x14ac:dyDescent="0.45">
      <c r="A30" s="1">
        <v>2013</v>
      </c>
      <c r="B30" s="1">
        <v>0.87179487943649292</v>
      </c>
    </row>
    <row xmlns:x14ac="http://schemas.microsoft.com/office/spreadsheetml/2009/9/ac" r="31" x14ac:dyDescent="0.45">
      <c r="A31" s="1">
        <v>2014</v>
      </c>
      <c r="B31" s="1">
        <v>0.87179487943649292</v>
      </c>
    </row>
    <row xmlns:x14ac="http://schemas.microsoft.com/office/spreadsheetml/2009/9/ac" r="32" x14ac:dyDescent="0.45">
      <c r="A32" s="1">
        <v>2015</v>
      </c>
      <c r="B32" s="1">
        <v>0.87179487943649292</v>
      </c>
    </row>
    <row xmlns:x14ac="http://schemas.microsoft.com/office/spreadsheetml/2009/9/ac" r="33" x14ac:dyDescent="0.45">
      <c r="A33" s="1">
        <v>2016</v>
      </c>
      <c r="B33" s="1">
        <v>0.89743590354919434</v>
      </c>
    </row>
    <row xmlns:x14ac="http://schemas.microsoft.com/office/spreadsheetml/2009/9/ac" r="34" x14ac:dyDescent="0.45">
      <c r="A34" s="1">
        <v>2017</v>
      </c>
      <c r="B34" s="1">
        <v>0.89743590354919434</v>
      </c>
    </row>
    <row xmlns:x14ac="http://schemas.microsoft.com/office/spreadsheetml/2009/9/ac" r="35" x14ac:dyDescent="0.45">
      <c r="A35" s="1">
        <v>2018</v>
      </c>
      <c r="B35" s="1">
        <v>0.89743590354919434</v>
      </c>
    </row>
    <row xmlns:x14ac="http://schemas.microsoft.com/office/spreadsheetml/2009/9/ac" r="36" x14ac:dyDescent="0.45">
      <c r="A36" s="1">
        <v>2019</v>
      </c>
      <c r="B36" s="1">
        <v>0.89743590354919434</v>
      </c>
    </row>
    <row xmlns:x14ac="http://schemas.microsoft.com/office/spreadsheetml/2009/9/ac" r="37" x14ac:dyDescent="0.45">
      <c r="A37" s="1">
        <v>2020</v>
      </c>
      <c r="B37" s="1">
        <v>0.89743590354919434</v>
      </c>
    </row>
    <row xmlns:x14ac="http://schemas.microsoft.com/office/spreadsheetml/2009/9/ac" r="38" x14ac:dyDescent="0.45">
      <c r="A38" s="1">
        <v>2021</v>
      </c>
      <c r="B38" s="1">
        <v>0.89743590354919434</v>
      </c>
    </row>
    <row xmlns:x14ac="http://schemas.microsoft.com/office/spreadsheetml/2009/9/ac" r="39" x14ac:dyDescent="0.45">
      <c r="A39" s="1">
        <v>2022</v>
      </c>
      <c r="B39" s="1">
        <v>0.89743590354919434</v>
      </c>
    </row>
    <row xmlns:x14ac="http://schemas.microsoft.com/office/spreadsheetml/2009/9/ac" r="40" x14ac:dyDescent="0.45">
      <c r="A40" s="1">
        <v>2023</v>
      </c>
      <c r="B40" s="1">
        <v>0.89743590354919434</v>
      </c>
    </row>
    <row xmlns:x14ac="http://schemas.microsoft.com/office/spreadsheetml/2009/9/ac" r="41" x14ac:dyDescent="0.45">
      <c r="A41" s="1">
        <v>2024</v>
      </c>
      <c r="B41" s="1">
        <v>0.89743590354919434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3a</vt:lpstr>
      <vt:lpstr>EMDE</vt:lpstr>
      <vt:lpstr>AE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Gootjes</dc:creator>
  <cp:lastModifiedBy>Bram Gootjes</cp:lastModifiedBy>
  <dcterms:created xsi:type="dcterms:W3CDTF">2025-12-09T21:41:52Z</dcterms:created>
  <dcterms:modified xsi:type="dcterms:W3CDTF">2026-06-12T14:08:29Z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2025-12-09T22:07:39Z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b3e4112c-4c22-43c6-a65c-875634bea030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